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/>
  </bookViews>
  <sheets>
    <sheet name="Критерии оценки" sheetId="1" r:id="rId1"/>
    <sheet name="Перечень профессиональных задач" sheetId="2" r:id="rId2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/>
  <c r="I38" s="1"/>
</calcChain>
</file>

<file path=xl/sharedStrings.xml><?xml version="1.0" encoding="utf-8"?>
<sst xmlns="http://schemas.openxmlformats.org/spreadsheetml/2006/main" count="168" uniqueCount="63">
  <si>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</si>
  <si>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</si>
  <si>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</si>
  <si>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</si>
  <si>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</si>
  <si>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</si>
  <si>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</si>
  <si>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</si>
  <si>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</si>
  <si>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</si>
  <si>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</si>
  <si>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</si>
  <si>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Итого:</t>
  </si>
  <si>
    <t>Субкритерий</t>
  </si>
  <si>
    <t>Распределение баллов по профессиональным задачам соответствует градации баллов в таблице 2 Конкурсного задания</t>
  </si>
  <si>
    <t>Перечень профессиональных задач соответствует таблице 1 Конкурсного задания</t>
  </si>
  <si>
    <t>Сельскохозяйственные биотехнологии</t>
  </si>
  <si>
    <t/>
  </si>
  <si>
    <t>Да/Нет</t>
  </si>
  <si>
    <t>Предмет, методы, объекты биотехнологии и технологии получения оздоровленного посадочного материала</t>
  </si>
  <si>
    <t>Питательные среды</t>
  </si>
  <si>
    <t>Компоненты питательных сред</t>
  </si>
  <si>
    <t>Охрана труда</t>
  </si>
  <si>
    <t>Бережливое производство</t>
  </si>
  <si>
    <t>Менеджмент</t>
  </si>
  <si>
    <t>Соблюдение техники безопасности  при работе  с ИТ техникой.</t>
  </si>
  <si>
    <t>Аккуратная работа с электропитанием</t>
  </si>
  <si>
    <t>Знание питательных сред для культивирования микрорастений</t>
  </si>
  <si>
    <t>Разработаны рекомендации по оборудованию и обеспечению безопасности с авктолавом</t>
  </si>
  <si>
    <t>Разработаны рекомендации по оборудованию и обеспечению безопасности с магнитной мешалкой</t>
  </si>
  <si>
    <t>Разработаны рекомендации по оборудованию и обеспечению безопасности с ph метром</t>
  </si>
  <si>
    <t>Разработаны рекомендации по оборудованию и обеспечению безопасности с аналитическими и техническими весами</t>
  </si>
  <si>
    <t>Разработаны рекомендации по оборудованию и обеспечению безопасности с сухожаровым шкафом</t>
  </si>
  <si>
    <t>Безопасноть работы с оборудованием</t>
  </si>
  <si>
    <t>Безопасноть работы  со спиртовой горелкой</t>
  </si>
  <si>
    <t>Разработаны рекомендации по оборудованию и обеспечению безопасности со спиртовой горелкой</t>
  </si>
  <si>
    <t>Безопасноть работы  с инструментами</t>
  </si>
  <si>
    <t>Разработаны рекомендации по оборудованию и обеспечению безопасности с инструментами</t>
  </si>
  <si>
    <t>Произведен анализ требований к освещенности лаборатории</t>
  </si>
  <si>
    <t>Маркетинговый план</t>
  </si>
  <si>
    <t>План менеджмента</t>
  </si>
  <si>
    <t>Отражена основная структура работников, допущенных к работе в лаборатории</t>
  </si>
  <si>
    <t>Произведен анализ требований к вытяжной системе лаборатории</t>
  </si>
  <si>
    <t>Требования к образованию работников, допущенных к работе в лаборатории</t>
  </si>
  <si>
    <t>Определены основные заказчики посадочного материала, не менее 3-х</t>
  </si>
  <si>
    <t>Требования к допуску работников, допущенных к работе с автоклавом</t>
  </si>
  <si>
    <t>Расчет стоимости 1 литра питательной среды</t>
  </si>
  <si>
    <t>Произведен анализ требований к установке оборудования (дистиллятор, автоклав, сухожаровый шкаф)</t>
  </si>
  <si>
    <t xml:space="preserve"> Анализ требований к лаборатории</t>
  </si>
  <si>
    <t>Требования к допуску работников, прошедших интрукутажа и технику безопасности</t>
  </si>
  <si>
    <t>Знание биологических объектов</t>
  </si>
  <si>
    <t>Знание биологических особенностей культуры (вид растений, коэффициент размножения)</t>
  </si>
  <si>
    <t>Определены основные зоны лаборатории</t>
  </si>
  <si>
    <t>Лаборатория спроектирована и отражены основные зоны</t>
  </si>
  <si>
    <t>Основные расходные материалы распределены для манипуляции</t>
  </si>
  <si>
    <t>Оборудование распределено по основным зонам лаборатории</t>
  </si>
  <si>
    <t>Вычесть 0,67 за каждый не проведенный анализ оборудования</t>
  </si>
  <si>
    <t>Знание фитогормонов и винаминов, используемых при выращивании предложенной культуры</t>
  </si>
  <si>
    <t>Стоимость 1 л питательной среды</t>
  </si>
  <si>
    <t>Ж</t>
  </si>
  <si>
    <t>Отражены тепловые режимы по основным зонам лаборатории</t>
  </si>
  <si>
    <t xml:space="preserve">Финальный этап Чемпионата по профессиональному мастерству «Профессионалы» в 2025 г.
</t>
  </si>
  <si>
    <t>Командный. Проектирование производственной модели лаборатории биотехнологии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</si>
</sst>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EBF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1"/>
  <sheetViews>
    <sheetView tabSelected="1" workbookViewId="0">
      <selection activeCell="D9" sqref="D9"/>
    </sheetView>
  </sheetViews>
  <sheetFormatPr defaultColWidth="11" defaultRowHeight="15.75"/>
  <cols>
    <col min="1" max="1" width="6.875" style="1" customWidth="1"/>
    <col min="2" max="2" width="31" style="5" customWidth="1"/>
    <col min="3" max="3" width="8.375" style="2" customWidth="1"/>
    <col min="4" max="4" width="38.75" style="4" customWidth="1"/>
    <col min="5" max="5" width="12.25" style="2" customWidth="1"/>
    <col min="6" max="6" width="33.875" style="4" customWidth="1"/>
    <col min="7" max="7" width="20.625" style="4" bestFit="1" customWidth="1"/>
    <col min="8" max="8" width="7.125" style="14" bestFit="1" customWidth="1"/>
    <col min="9" max="9" width="8.375" style="11" customWidth="1"/>
    <col min="10" max="16384" width="11" style="5"/>
  </cols>
  <sheetData>
    <row r="2" spans="1:9" ht="30.75" customHeight="1">
      <c r="B2" s="23" t="s">
        <v>7</v>
      </c>
      <c r="C2" s="24"/>
      <c r="D2" s="36" t="s">
        <v>61</v>
      </c>
      <c r="E2" s="3"/>
    </row>
    <row r="3" spans="1:9" ht="32.25" customHeight="1">
      <c r="B3" s="23" t="s">
        <v>9</v>
      </c>
      <c r="C3" s="24"/>
      <c r="D3" s="25" t="s">
        <v>16</v>
      </c>
      <c r="E3" s="3"/>
    </row>
    <row r="5" spans="1:9" s="6" customFormat="1" ht="51.75" customHeight="1">
      <c r="A5" s="12" t="s">
        <v>0</v>
      </c>
      <c r="B5" s="12" t="s">
        <v>13</v>
      </c>
      <c r="C5" s="12" t="s">
        <v>1</v>
      </c>
      <c r="D5" s="12" t="s">
        <v>3</v>
      </c>
      <c r="E5" s="12" t="s">
        <v>5</v>
      </c>
      <c r="F5" s="12" t="s">
        <v>2</v>
      </c>
      <c r="G5" s="12" t="s">
        <v>8</v>
      </c>
      <c r="H5" s="12" t="s">
        <v>11</v>
      </c>
      <c r="I5" s="12" t="s">
        <v>6</v>
      </c>
    </row>
    <row r="6" spans="1:9" s="13" customFormat="1" ht="27.75" customHeight="1">
      <c r="A6" s="37" t="s">
        <v>59</v>
      </c>
      <c r="B6" s="38" t="s">
        <v>62</v>
      </c>
      <c r="C6" s="38"/>
      <c r="D6" s="38"/>
      <c r="E6" s="38"/>
      <c r="F6" s="38"/>
      <c r="G6" s="38"/>
      <c r="H6" s="38"/>
      <c r="I6" s="15">
        <f>SUM(I8:I37)</f>
        <v>19.999999999999996</v>
      </c>
    </row>
    <row r="7" spans="1:9">
      <c r="A7" s="16">
        <v>1</v>
      </c>
      <c r="B7" s="26" t="s">
        <v>22</v>
      </c>
      <c r="C7" s="27"/>
      <c r="D7" s="26" t="s">
        <v>17</v>
      </c>
      <c r="E7" s="26" t="s">
        <v>17</v>
      </c>
      <c r="F7" s="26" t="s">
        <v>17</v>
      </c>
      <c r="G7" s="26" t="s">
        <v>17</v>
      </c>
      <c r="H7" s="26" t="s">
        <v>17</v>
      </c>
      <c r="I7" s="26" t="s">
        <v>17</v>
      </c>
    </row>
    <row r="8" spans="1:9" ht="31.5">
      <c r="A8" s="16" t="s">
        <v>17</v>
      </c>
      <c r="B8" s="26" t="s">
        <v>17</v>
      </c>
      <c r="C8" s="27" t="s">
        <v>4</v>
      </c>
      <c r="D8" s="26" t="s">
        <v>25</v>
      </c>
      <c r="E8" s="27" t="s">
        <v>17</v>
      </c>
      <c r="F8" s="26" t="s">
        <v>26</v>
      </c>
      <c r="G8" s="26" t="s">
        <v>18</v>
      </c>
      <c r="H8" s="27">
        <v>1</v>
      </c>
      <c r="I8" s="28">
        <v>1.4</v>
      </c>
    </row>
    <row r="9" spans="1:9" ht="63">
      <c r="A9" s="7">
        <v>2</v>
      </c>
      <c r="B9" s="29" t="s">
        <v>19</v>
      </c>
      <c r="C9" s="9"/>
      <c r="D9" s="8" t="s">
        <v>17</v>
      </c>
      <c r="E9" s="9" t="s">
        <v>17</v>
      </c>
      <c r="F9" s="8" t="s">
        <v>17</v>
      </c>
      <c r="G9" s="8" t="s">
        <v>17</v>
      </c>
      <c r="H9" s="16"/>
      <c r="I9" s="17"/>
    </row>
    <row r="10" spans="1:9" ht="47.25">
      <c r="A10" s="7"/>
      <c r="B10" s="8" t="s">
        <v>17</v>
      </c>
      <c r="C10" s="7" t="s">
        <v>4</v>
      </c>
      <c r="D10" s="8" t="s">
        <v>33</v>
      </c>
      <c r="E10" s="9" t="s">
        <v>17</v>
      </c>
      <c r="F10" s="10" t="s">
        <v>28</v>
      </c>
      <c r="G10" s="8" t="s">
        <v>18</v>
      </c>
      <c r="H10" s="16">
        <v>2</v>
      </c>
      <c r="I10" s="17">
        <v>0.7</v>
      </c>
    </row>
    <row r="11" spans="1:9" ht="47.25">
      <c r="A11" s="7"/>
      <c r="B11" s="8"/>
      <c r="C11" s="7" t="s">
        <v>4</v>
      </c>
      <c r="D11" s="8" t="s">
        <v>33</v>
      </c>
      <c r="E11" s="9" t="s">
        <v>17</v>
      </c>
      <c r="F11" s="10" t="s">
        <v>29</v>
      </c>
      <c r="G11" s="8" t="s">
        <v>18</v>
      </c>
      <c r="H11" s="16">
        <v>2</v>
      </c>
      <c r="I11" s="17">
        <v>0.6</v>
      </c>
    </row>
    <row r="12" spans="1:9" ht="47.25">
      <c r="A12" s="7"/>
      <c r="B12" s="8"/>
      <c r="C12" s="7" t="s">
        <v>4</v>
      </c>
      <c r="D12" s="8" t="s">
        <v>33</v>
      </c>
      <c r="E12" s="9" t="s">
        <v>17</v>
      </c>
      <c r="F12" s="10" t="s">
        <v>30</v>
      </c>
      <c r="G12" s="8" t="s">
        <v>18</v>
      </c>
      <c r="H12" s="16">
        <v>2</v>
      </c>
      <c r="I12" s="17">
        <v>0.6</v>
      </c>
    </row>
    <row r="13" spans="1:9" ht="63">
      <c r="A13" s="7"/>
      <c r="B13" s="8"/>
      <c r="C13" s="7" t="s">
        <v>4</v>
      </c>
      <c r="D13" s="8" t="s">
        <v>33</v>
      </c>
      <c r="E13" s="9"/>
      <c r="F13" s="10" t="s">
        <v>31</v>
      </c>
      <c r="G13" s="8" t="s">
        <v>18</v>
      </c>
      <c r="H13" s="16">
        <v>2</v>
      </c>
      <c r="I13" s="17">
        <v>0.7</v>
      </c>
    </row>
    <row r="14" spans="1:9" ht="47.25">
      <c r="A14" s="7"/>
      <c r="B14" s="8"/>
      <c r="C14" s="7" t="s">
        <v>4</v>
      </c>
      <c r="D14" s="8" t="s">
        <v>33</v>
      </c>
      <c r="E14" s="9"/>
      <c r="F14" s="10" t="s">
        <v>32</v>
      </c>
      <c r="G14" s="8" t="s">
        <v>18</v>
      </c>
      <c r="H14" s="16">
        <v>2</v>
      </c>
      <c r="I14" s="17">
        <v>0.6</v>
      </c>
    </row>
    <row r="15" spans="1:9" ht="47.25">
      <c r="A15" s="7"/>
      <c r="B15" s="8"/>
      <c r="C15" s="7" t="s">
        <v>4</v>
      </c>
      <c r="D15" s="8" t="s">
        <v>34</v>
      </c>
      <c r="E15" s="9"/>
      <c r="F15" s="10" t="s">
        <v>35</v>
      </c>
      <c r="G15" s="8" t="s">
        <v>18</v>
      </c>
      <c r="H15" s="16">
        <v>2</v>
      </c>
      <c r="I15" s="17">
        <v>0.6</v>
      </c>
    </row>
    <row r="16" spans="1:9" ht="47.25">
      <c r="A16" s="7"/>
      <c r="B16" s="8"/>
      <c r="C16" s="7" t="s">
        <v>4</v>
      </c>
      <c r="D16" s="8" t="s">
        <v>36</v>
      </c>
      <c r="E16" s="9"/>
      <c r="F16" s="10" t="s">
        <v>37</v>
      </c>
      <c r="G16" s="8" t="s">
        <v>18</v>
      </c>
      <c r="H16" s="16">
        <v>2</v>
      </c>
      <c r="I16" s="17">
        <v>0.6</v>
      </c>
    </row>
    <row r="17" spans="1:9" ht="47.25">
      <c r="A17" s="7"/>
      <c r="B17" s="8"/>
      <c r="C17" s="7" t="s">
        <v>4</v>
      </c>
      <c r="D17" s="8" t="s">
        <v>50</v>
      </c>
      <c r="E17" s="9"/>
      <c r="F17" s="10" t="s">
        <v>51</v>
      </c>
      <c r="G17" s="8" t="s">
        <v>18</v>
      </c>
      <c r="H17" s="16">
        <v>2</v>
      </c>
      <c r="I17" s="17">
        <v>0.6</v>
      </c>
    </row>
    <row r="18" spans="1:9">
      <c r="A18" s="7">
        <v>3</v>
      </c>
      <c r="B18" s="10" t="s">
        <v>20</v>
      </c>
      <c r="C18" s="30"/>
      <c r="D18" s="10"/>
      <c r="E18" s="30" t="s">
        <v>17</v>
      </c>
      <c r="F18" s="10" t="s">
        <v>17</v>
      </c>
      <c r="G18" s="10" t="s">
        <v>17</v>
      </c>
      <c r="H18" s="27" t="s">
        <v>17</v>
      </c>
      <c r="I18" s="28" t="s">
        <v>17</v>
      </c>
    </row>
    <row r="19" spans="1:9" ht="31.5">
      <c r="A19" s="7"/>
      <c r="B19" s="10" t="s">
        <v>17</v>
      </c>
      <c r="C19" s="29" t="s">
        <v>4</v>
      </c>
      <c r="D19" s="10" t="s">
        <v>21</v>
      </c>
      <c r="E19" s="30" t="s">
        <v>17</v>
      </c>
      <c r="F19" s="10" t="s">
        <v>27</v>
      </c>
      <c r="G19" s="10" t="s">
        <v>18</v>
      </c>
      <c r="H19" s="27">
        <v>3</v>
      </c>
      <c r="I19" s="28">
        <v>1.5</v>
      </c>
    </row>
    <row r="20" spans="1:9" ht="31.5">
      <c r="A20" s="7"/>
      <c r="B20" s="10"/>
      <c r="C20" s="29" t="s">
        <v>4</v>
      </c>
      <c r="D20" s="10" t="s">
        <v>58</v>
      </c>
      <c r="E20" s="30"/>
      <c r="F20" s="10" t="s">
        <v>46</v>
      </c>
      <c r="G20" s="10" t="s">
        <v>18</v>
      </c>
      <c r="H20" s="27">
        <v>3</v>
      </c>
      <c r="I20" s="28">
        <v>1.5</v>
      </c>
    </row>
    <row r="21" spans="1:9" ht="47.25">
      <c r="A21" s="7"/>
      <c r="B21" s="10"/>
      <c r="C21" s="29" t="s">
        <v>4</v>
      </c>
      <c r="D21" s="10" t="s">
        <v>21</v>
      </c>
      <c r="E21" s="30"/>
      <c r="F21" s="10" t="s">
        <v>57</v>
      </c>
      <c r="G21" s="10" t="s">
        <v>18</v>
      </c>
      <c r="H21" s="27">
        <v>3</v>
      </c>
      <c r="I21" s="28">
        <v>1.2</v>
      </c>
    </row>
    <row r="22" spans="1:9">
      <c r="A22" s="7">
        <v>4</v>
      </c>
      <c r="B22" s="10" t="s">
        <v>23</v>
      </c>
      <c r="C22" s="30"/>
      <c r="D22" s="10" t="s">
        <v>17</v>
      </c>
      <c r="E22" s="29" t="s">
        <v>17</v>
      </c>
      <c r="F22" s="33"/>
      <c r="G22" s="33"/>
      <c r="H22" s="33"/>
      <c r="I22" s="33"/>
    </row>
    <row r="23" spans="1:9" ht="31.5">
      <c r="A23" s="7"/>
      <c r="B23" s="10" t="s">
        <v>17</v>
      </c>
      <c r="C23" s="29" t="s">
        <v>4</v>
      </c>
      <c r="D23" s="10" t="s">
        <v>48</v>
      </c>
      <c r="E23" s="29" t="s">
        <v>17</v>
      </c>
      <c r="F23" s="10" t="s">
        <v>38</v>
      </c>
      <c r="G23" s="10" t="s">
        <v>18</v>
      </c>
      <c r="H23" s="27">
        <v>4</v>
      </c>
      <c r="I23" s="28">
        <v>0.5</v>
      </c>
    </row>
    <row r="24" spans="1:9" ht="31.5">
      <c r="A24" s="7"/>
      <c r="B24" s="10"/>
      <c r="C24" s="29" t="s">
        <v>4</v>
      </c>
      <c r="D24" s="10" t="s">
        <v>48</v>
      </c>
      <c r="E24" s="29"/>
      <c r="F24" s="10" t="s">
        <v>42</v>
      </c>
      <c r="G24" s="10" t="s">
        <v>18</v>
      </c>
      <c r="H24" s="27">
        <v>4</v>
      </c>
      <c r="I24" s="28">
        <v>0.5</v>
      </c>
    </row>
    <row r="25" spans="1:9" ht="63">
      <c r="A25" s="33"/>
      <c r="B25" s="33"/>
      <c r="C25" s="29" t="s">
        <v>4</v>
      </c>
      <c r="D25" s="10" t="s">
        <v>48</v>
      </c>
      <c r="E25" s="29" t="s">
        <v>17</v>
      </c>
      <c r="F25" s="10" t="s">
        <v>47</v>
      </c>
      <c r="G25" s="10" t="s">
        <v>56</v>
      </c>
      <c r="H25" s="27">
        <v>4</v>
      </c>
      <c r="I25" s="28">
        <v>2</v>
      </c>
    </row>
    <row r="26" spans="1:9" ht="31.5">
      <c r="A26" s="33"/>
      <c r="B26" s="33"/>
      <c r="C26" s="29" t="s">
        <v>4</v>
      </c>
      <c r="D26" s="10" t="s">
        <v>48</v>
      </c>
      <c r="E26" s="29"/>
      <c r="F26" s="10" t="s">
        <v>52</v>
      </c>
      <c r="G26" s="10" t="s">
        <v>18</v>
      </c>
      <c r="H26" s="27">
        <v>4</v>
      </c>
      <c r="I26" s="28">
        <v>0.5</v>
      </c>
    </row>
    <row r="27" spans="1:9" ht="31.5">
      <c r="A27" s="33"/>
      <c r="B27" s="33"/>
      <c r="C27" s="29" t="s">
        <v>4</v>
      </c>
      <c r="D27" s="10" t="s">
        <v>48</v>
      </c>
      <c r="E27" s="29"/>
      <c r="F27" s="10" t="s">
        <v>53</v>
      </c>
      <c r="G27" s="10" t="s">
        <v>18</v>
      </c>
      <c r="H27" s="27">
        <v>4</v>
      </c>
      <c r="I27" s="28">
        <v>1.1000000000000001</v>
      </c>
    </row>
    <row r="28" spans="1:9" ht="31.5">
      <c r="A28" s="33"/>
      <c r="B28" s="33"/>
      <c r="C28" s="29" t="s">
        <v>4</v>
      </c>
      <c r="D28" s="10" t="s">
        <v>48</v>
      </c>
      <c r="E28" s="29"/>
      <c r="F28" s="10" t="s">
        <v>54</v>
      </c>
      <c r="G28" s="10" t="s">
        <v>18</v>
      </c>
      <c r="H28" s="27">
        <v>4</v>
      </c>
      <c r="I28" s="28">
        <v>0.5</v>
      </c>
    </row>
    <row r="29" spans="1:9" ht="31.5">
      <c r="A29" s="33"/>
      <c r="B29" s="33"/>
      <c r="C29" s="29" t="s">
        <v>4</v>
      </c>
      <c r="D29" s="10" t="s">
        <v>48</v>
      </c>
      <c r="E29" s="29"/>
      <c r="F29" s="10" t="s">
        <v>55</v>
      </c>
      <c r="G29" s="10" t="s">
        <v>18</v>
      </c>
      <c r="H29" s="27">
        <v>4</v>
      </c>
      <c r="I29" s="28">
        <v>0.5</v>
      </c>
    </row>
    <row r="30" spans="1:9" ht="31.5">
      <c r="A30" s="33"/>
      <c r="B30" s="33"/>
      <c r="C30" s="29" t="s">
        <v>4</v>
      </c>
      <c r="D30" s="10" t="s">
        <v>48</v>
      </c>
      <c r="E30" s="29"/>
      <c r="F30" s="10" t="s">
        <v>55</v>
      </c>
      <c r="G30" s="10" t="s">
        <v>18</v>
      </c>
      <c r="H30" s="27">
        <v>4</v>
      </c>
      <c r="I30" s="28">
        <v>0.5</v>
      </c>
    </row>
    <row r="31" spans="1:9" ht="31.5">
      <c r="A31" s="33"/>
      <c r="B31" s="33"/>
      <c r="C31" s="29" t="s">
        <v>4</v>
      </c>
      <c r="D31" s="10" t="s">
        <v>48</v>
      </c>
      <c r="E31" s="29"/>
      <c r="F31" s="10" t="s">
        <v>60</v>
      </c>
      <c r="G31" s="10" t="s">
        <v>18</v>
      </c>
      <c r="H31" s="27">
        <v>4</v>
      </c>
      <c r="I31" s="28">
        <v>0.5</v>
      </c>
    </row>
    <row r="32" spans="1:9">
      <c r="A32" s="29">
        <v>5</v>
      </c>
      <c r="B32" s="10" t="s">
        <v>24</v>
      </c>
      <c r="C32" s="30"/>
      <c r="D32" s="10"/>
      <c r="E32" s="29"/>
      <c r="F32" s="10"/>
      <c r="G32" s="10"/>
      <c r="H32" s="27"/>
      <c r="I32" s="33"/>
    </row>
    <row r="33" spans="1:9" ht="31.5">
      <c r="A33" s="29" t="s">
        <v>17</v>
      </c>
      <c r="B33" s="10" t="s">
        <v>17</v>
      </c>
      <c r="C33" s="29" t="s">
        <v>4</v>
      </c>
      <c r="D33" s="10" t="s">
        <v>39</v>
      </c>
      <c r="E33" s="29" t="s">
        <v>17</v>
      </c>
      <c r="F33" s="10" t="s">
        <v>44</v>
      </c>
      <c r="G33" s="10" t="s">
        <v>18</v>
      </c>
      <c r="H33" s="27">
        <v>5</v>
      </c>
      <c r="I33" s="28">
        <v>0.5</v>
      </c>
    </row>
    <row r="34" spans="1:9" ht="47.25">
      <c r="A34" s="29" t="s">
        <v>17</v>
      </c>
      <c r="B34" s="10" t="s">
        <v>17</v>
      </c>
      <c r="C34" s="29" t="s">
        <v>4</v>
      </c>
      <c r="D34" s="10" t="s">
        <v>40</v>
      </c>
      <c r="E34" s="29" t="s">
        <v>17</v>
      </c>
      <c r="F34" s="10" t="s">
        <v>41</v>
      </c>
      <c r="G34" s="10" t="s">
        <v>18</v>
      </c>
      <c r="H34" s="27">
        <v>5</v>
      </c>
      <c r="I34" s="28">
        <v>0.5</v>
      </c>
    </row>
    <row r="35" spans="1:9" ht="47.25">
      <c r="A35" s="29"/>
      <c r="B35" s="10"/>
      <c r="C35" s="29" t="s">
        <v>4</v>
      </c>
      <c r="D35" s="10" t="s">
        <v>40</v>
      </c>
      <c r="E35" s="29"/>
      <c r="F35" s="10" t="s">
        <v>43</v>
      </c>
      <c r="G35" s="10" t="s">
        <v>18</v>
      </c>
      <c r="H35" s="27">
        <v>5</v>
      </c>
      <c r="I35" s="28">
        <v>0.5</v>
      </c>
    </row>
    <row r="36" spans="1:9" ht="31.5">
      <c r="A36" s="29"/>
      <c r="B36" s="10"/>
      <c r="C36" s="29" t="s">
        <v>4</v>
      </c>
      <c r="D36" s="10" t="s">
        <v>40</v>
      </c>
      <c r="E36" s="29"/>
      <c r="F36" s="10" t="s">
        <v>45</v>
      </c>
      <c r="G36" s="10" t="s">
        <v>18</v>
      </c>
      <c r="H36" s="27">
        <v>5</v>
      </c>
      <c r="I36" s="28">
        <v>0.5</v>
      </c>
    </row>
    <row r="37" spans="1:9" ht="47.25">
      <c r="A37" s="29"/>
      <c r="B37" s="10"/>
      <c r="C37" s="29" t="s">
        <v>4</v>
      </c>
      <c r="D37" s="10" t="s">
        <v>40</v>
      </c>
      <c r="E37" s="29"/>
      <c r="F37" s="10" t="s">
        <v>49</v>
      </c>
      <c r="G37" s="10" t="s">
        <v>18</v>
      </c>
      <c r="H37" s="27">
        <v>5</v>
      </c>
      <c r="I37" s="28">
        <v>0.8</v>
      </c>
    </row>
    <row r="38" spans="1:9" ht="30.75" customHeight="1">
      <c r="A38" s="18"/>
      <c r="B38" s="19"/>
      <c r="C38" s="20"/>
      <c r="D38" s="21"/>
      <c r="E38" s="20"/>
      <c r="F38" s="21"/>
      <c r="G38" s="12" t="s">
        <v>12</v>
      </c>
      <c r="H38" s="12"/>
      <c r="I38" s="31">
        <f>I6</f>
        <v>19.999999999999996</v>
      </c>
    </row>
    <row r="41" spans="1:9" ht="31.5" customHeight="1">
      <c r="C41" s="34" t="s">
        <v>14</v>
      </c>
      <c r="D41" s="34"/>
      <c r="E41" s="34"/>
      <c r="F41" s="34"/>
      <c r="G41" s="34"/>
    </row>
  </sheetData>
  <mergeCells count="2">
    <mergeCell ref="C41:G41"/>
    <mergeCell ref="B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G14" sqref="G14"/>
    </sheetView>
  </sheetViews>
  <sheetFormatPr defaultColWidth="11" defaultRowHeight="15.75"/>
  <cols>
    <col min="1" max="1" width="11" style="5"/>
    <col min="2" max="2" width="56.875" style="4" customWidth="1"/>
    <col min="3" max="16384" width="11" style="5"/>
  </cols>
  <sheetData>
    <row r="1" spans="1:2" ht="27.95" customHeight="1">
      <c r="A1" s="35" t="s">
        <v>10</v>
      </c>
      <c r="B1" s="35"/>
    </row>
    <row r="2" spans="1:2">
      <c r="A2" s="27">
        <v>1</v>
      </c>
      <c r="B2" s="22" t="s">
        <v>22</v>
      </c>
    </row>
    <row r="3" spans="1:2" ht="31.5">
      <c r="A3" s="27">
        <v>2</v>
      </c>
      <c r="B3" s="22" t="s">
        <v>19</v>
      </c>
    </row>
    <row r="4" spans="1:2">
      <c r="A4" s="27">
        <v>3</v>
      </c>
      <c r="B4" s="22" t="s">
        <v>20</v>
      </c>
    </row>
    <row r="5" spans="1:2">
      <c r="A5" s="27">
        <v>4</v>
      </c>
      <c r="B5" s="22" t="s">
        <v>23</v>
      </c>
    </row>
    <row r="6" spans="1:2">
      <c r="A6" s="16">
        <v>5</v>
      </c>
      <c r="B6" s="32" t="s">
        <v>24</v>
      </c>
    </row>
    <row r="8" spans="1:2">
      <c r="A8" s="34" t="s">
        <v>15</v>
      </c>
      <c r="B8" s="34"/>
    </row>
  </sheetData>
  <mergeCells count="2">
    <mergeCell ref="A1:B1"/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dcterms:created xsi:type="dcterms:W3CDTF">2022-11-09T22:53:43Z</dcterms:created>
  <dcterms:modified xsi:type="dcterms:W3CDTF">2025-11-05T20:17:00Z</dcterms:modified>
</cp:coreProperties>
</file>